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7. Especialidades médicas\2026-0105\PREPARACION\ANEXOS\"/>
    </mc:Choice>
  </mc:AlternateContent>
  <xr:revisionPtr revIDLastSave="0" documentId="13_ncr:1_{0CFF10A1-30E6-445E-BB5D-16F86F3DEB19}" xr6:coauthVersionLast="47" xr6:coauthVersionMax="47" xr10:uidLastSave="{00000000-0000-0000-0000-000000000000}"/>
  <bookViews>
    <workbookView xWindow="-110" yWindow="-110" windowWidth="19420" windowHeight="103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 l="1"/>
  <c r="H22" i="1" s="1"/>
</calcChain>
</file>

<file path=xl/sharedStrings.xml><?xml version="1.0" encoding="utf-8"?>
<sst xmlns="http://schemas.openxmlformats.org/spreadsheetml/2006/main" count="13" uniqueCount="13">
  <si>
    <t>SERVICIO</t>
  </si>
  <si>
    <t>CONSUMO ESTIMADO</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</si>
  <si>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</si>
  <si>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</si>
  <si>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</si>
  <si>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</si>
  <si>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</si>
  <si>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</si>
  <si>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</si>
  <si>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</si>
  <si>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t>Electroneurografía (ENG) + Electromiografía (EMG)</t>
  </si>
  <si>
    <t>LOTE 2 - CONTRATACIÓN DEL SERVICIO SANITARIO DE NEUROFISIOLOGÍA EN LLEIDA</t>
  </si>
  <si>
    <r>
      <rPr>
        <sz val="11"/>
        <rFont val="Calibri"/>
        <family val="2"/>
        <scheme val="minor"/>
      </rPr>
      <t>*El importe de adjudicación - OFERTA TOTAL - será el resultado de la suma de todos los precios unitarios de la oferta presentada por el consumo estimado de cada uno de los servicios para la duración inicial del contrato más 1.761,00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r>
    <r>
      <rPr>
        <sz val="11"/>
        <color rgb="FFFF000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</si>
</sst>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sz val="11"/>
      <color rgb="FFFF0000"/>
      <name val="Calibri"/>
      <family val="2"/>
      <scheme val="minor"/>
    </font>
    <font>
      <b/>
      <sz val="11"/>
      <color theme="0"/>
      <name val="Calibri"/>
      <family val="2"/>
    </font>
  </fonts>
  <fills count="7">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rgb="FFC00000"/>
        <bgColor indexed="64"/>
      </patternFill>
    </fill>
    <fill>
      <patternFill patternType="solid">
        <fgColor theme="6" tint="0.79998168889431442"/>
        <bgColor indexed="64"/>
      </patternFill>
    </fill>
    <fill>
      <patternFill patternType="solid">
        <fgColor theme="6" tint="-0.499984740745262"/>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82">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44" fontId="0" fillId="0" borderId="0" xfId="0" applyNumberFormat="1"/>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0" fontId="14" fillId="4" borderId="14" xfId="1" applyFont="1" applyFill="1" applyBorder="1" applyAlignment="1">
      <alignment horizontal="center" vertical="center" wrapText="1"/>
    </xf>
    <xf numFmtId="0" fontId="14" fillId="4" borderId="15" xfId="1" applyFont="1" applyFill="1" applyBorder="1" applyAlignment="1">
      <alignment horizontal="center" vertical="center" wrapText="1"/>
    </xf>
    <xf numFmtId="3" fontId="4" fillId="0" borderId="20" xfId="1" applyNumberFormat="1" applyFont="1" applyBorder="1" applyAlignment="1">
      <alignment horizontal="center" vertical="center"/>
    </xf>
    <xf numFmtId="166" fontId="4" fillId="2" borderId="9" xfId="1" applyNumberFormat="1" applyFont="1" applyFill="1" applyBorder="1" applyAlignment="1">
      <alignment horizontal="center" vertical="center" wrapText="1"/>
    </xf>
    <xf numFmtId="0" fontId="6" fillId="4" borderId="15" xfId="0" applyFont="1" applyFill="1" applyBorder="1" applyAlignment="1">
      <alignment horizontal="center" vertic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14" fillId="4" borderId="20" xfId="1" applyFont="1" applyFill="1" applyBorder="1" applyAlignment="1">
      <alignment horizontal="left" vertical="center" wrapText="1"/>
    </xf>
    <xf numFmtId="0" fontId="14" fillId="4" borderId="9" xfId="1" applyFont="1" applyFill="1" applyBorder="1" applyAlignment="1">
      <alignment horizontal="left" vertical="center" wrapText="1"/>
    </xf>
    <xf numFmtId="166" fontId="2" fillId="0" borderId="21" xfId="1" applyNumberFormat="1" applyBorder="1" applyAlignment="1">
      <alignment horizontal="right" vertical="center" wrapText="1"/>
    </xf>
    <xf numFmtId="166" fontId="2" fillId="0" borderId="19" xfId="1" applyNumberFormat="1" applyBorder="1" applyAlignment="1">
      <alignment horizontal="right" vertical="center" wrapText="1"/>
    </xf>
    <xf numFmtId="166" fontId="4" fillId="3" borderId="11" xfId="6" applyNumberFormat="1" applyFont="1" applyFill="1" applyBorder="1" applyAlignment="1" applyProtection="1">
      <alignment horizontal="center" vertical="center" wrapText="1"/>
      <protection locked="0"/>
    </xf>
    <xf numFmtId="166" fontId="4" fillId="3" borderId="10" xfId="6" applyNumberFormat="1" applyFont="1" applyFill="1" applyBorder="1" applyAlignment="1" applyProtection="1">
      <alignment horizontal="center" vertical="center" wrapText="1"/>
      <protection locked="0"/>
    </xf>
    <xf numFmtId="0" fontId="14" fillId="4" borderId="15" xfId="1" applyFont="1" applyFill="1" applyBorder="1" applyAlignment="1">
      <alignment horizontal="center" vertical="center" wrapText="1"/>
    </xf>
    <xf numFmtId="0" fontId="14" fillId="4" borderId="17" xfId="1" applyFont="1" applyFill="1" applyBorder="1" applyAlignment="1">
      <alignment horizontal="center" vertical="center" wrapText="1"/>
    </xf>
    <xf numFmtId="0" fontId="14" fillId="6" borderId="15" xfId="1" applyFont="1" applyFill="1" applyBorder="1" applyAlignment="1">
      <alignment horizontal="center" vertical="center" wrapText="1"/>
    </xf>
    <xf numFmtId="0" fontId="14" fillId="6" borderId="17" xfId="1" applyFont="1" applyFill="1" applyBorder="1" applyAlignment="1">
      <alignment horizontal="center" vertical="center" wrapText="1"/>
    </xf>
    <xf numFmtId="0" fontId="14" fillId="4" borderId="16" xfId="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14" fillId="4" borderId="1" xfId="3" applyFont="1" applyFill="1" applyBorder="1" applyAlignment="1">
      <alignment horizontal="center" vertical="center" wrapText="1"/>
    </xf>
    <xf numFmtId="0" fontId="14" fillId="4" borderId="2" xfId="3" applyFont="1" applyFill="1" applyBorder="1" applyAlignment="1">
      <alignment horizontal="center" vertical="center" wrapText="1"/>
    </xf>
    <xf numFmtId="0" fontId="14" fillId="4" borderId="4" xfId="3" applyFont="1" applyFill="1" applyBorder="1" applyAlignment="1">
      <alignment horizontal="center" vertical="center" wrapText="1"/>
    </xf>
    <xf numFmtId="0" fontId="14" fillId="4" borderId="0" xfId="3" applyFont="1" applyFill="1" applyBorder="1" applyAlignment="1">
      <alignment horizontal="center" vertical="center" wrapText="1"/>
    </xf>
    <xf numFmtId="0" fontId="14" fillId="4" borderId="6" xfId="3" applyFont="1" applyFill="1" applyBorder="1" applyAlignment="1">
      <alignment horizontal="center" vertical="center" wrapText="1"/>
    </xf>
    <xf numFmtId="0" fontId="14" fillId="4" borderId="7" xfId="3" applyFont="1" applyFill="1" applyBorder="1" applyAlignment="1">
      <alignment horizontal="center" vertical="center" wrapText="1"/>
    </xf>
    <xf numFmtId="165" fontId="12" fillId="5" borderId="1" xfId="4" applyNumberFormat="1" applyFont="1" applyFill="1" applyBorder="1" applyAlignment="1">
      <alignment horizontal="center" vertical="center" wrapText="1"/>
    </xf>
    <xf numFmtId="165" fontId="12" fillId="5" borderId="3" xfId="4" applyNumberFormat="1" applyFont="1" applyFill="1" applyBorder="1" applyAlignment="1">
      <alignment horizontal="center" vertical="center" wrapText="1"/>
    </xf>
    <xf numFmtId="165" fontId="12" fillId="5" borderId="4" xfId="4" applyNumberFormat="1" applyFont="1" applyFill="1" applyBorder="1" applyAlignment="1">
      <alignment horizontal="center" vertical="center" wrapText="1"/>
    </xf>
    <xf numFmtId="165" fontId="12" fillId="5" borderId="5" xfId="4" applyNumberFormat="1" applyFont="1" applyFill="1" applyBorder="1" applyAlignment="1">
      <alignment horizontal="center" vertical="center" wrapText="1"/>
    </xf>
    <xf numFmtId="165" fontId="12" fillId="5" borderId="6" xfId="4" applyNumberFormat="1" applyFont="1" applyFill="1" applyBorder="1" applyAlignment="1">
      <alignment horizontal="center" vertical="center" wrapText="1"/>
    </xf>
    <xf numFmtId="165" fontId="12" fillId="5" borderId="8" xfId="4" applyNumberFormat="1" applyFont="1" applyFill="1" applyBorder="1" applyAlignment="1">
      <alignment horizontal="center" vertical="center" wrapText="1"/>
    </xf>
    <xf numFmtId="44" fontId="4" fillId="0" borderId="12" xfId="6" applyFont="1" applyFill="1" applyBorder="1" applyAlignment="1">
      <alignment horizontal="center" vertical="center"/>
    </xf>
    <xf numFmtId="44" fontId="4" fillId="0" borderId="18" xfId="6" applyFont="1" applyFill="1" applyBorder="1" applyAlignment="1">
      <alignment horizontal="center" vertical="center"/>
    </xf>
    <xf numFmtId="0" fontId="14" fillId="4" borderId="12" xfId="1" applyFont="1" applyFill="1" applyBorder="1" applyAlignment="1">
      <alignment horizontal="center" vertical="center" wrapText="1"/>
    </xf>
    <xf numFmtId="0" fontId="14" fillId="4" borderId="13" xfId="1" applyFont="1" applyFill="1" applyBorder="1" applyAlignment="1">
      <alignment horizontal="center"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125506</xdr:colOff>
      <xdr:row>0</xdr:row>
      <xdr:rowOff>53790</xdr:rowOff>
    </xdr:from>
    <xdr:to>
      <xdr:col>1</xdr:col>
      <xdr:colOff>1153272</xdr:colOff>
      <xdr:row>0</xdr:row>
      <xdr:rowOff>541058</xdr:rowOff>
    </xdr:to>
    <xdr:pic>
      <xdr:nvPicPr>
        <xdr:cNvPr id="2" name="Imagen 1">
          <a:extLst>
            <a:ext uri="{FF2B5EF4-FFF2-40B4-BE49-F238E27FC236}">
              <a16:creationId xmlns:a16="http://schemas.microsoft.com/office/drawing/2014/main" id="{78E018DF-C92E-45DA-8F23-91B0B9B754EC}"/>
            </a:ext>
          </a:extLst>
        </xdr:cNvPr>
        <xdr:cNvPicPr>
          <a:picLocks noChangeAspect="1"/>
        </xdr:cNvPicPr>
      </xdr:nvPicPr>
      <xdr:blipFill>
        <a:blip xmlns:r="http://schemas.openxmlformats.org/officeDocument/2006/relationships" r:embed="rId1"/>
        <a:stretch>
          <a:fillRect/>
        </a:stretch>
      </xdr:blipFill>
      <xdr:spPr>
        <a:xfrm>
          <a:off x="708212" y="53790"/>
          <a:ext cx="1030941" cy="484093"/>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8"/>
  <sheetViews>
    <sheetView showGridLines="0" tabSelected="1" topLeftCell="B1" zoomScale="85" zoomScaleNormal="85" workbookViewId="0">
      <selection activeCell="G26" sqref="G26"/>
    </sheetView>
  </sheetViews>
  <sheetFormatPr baseColWidth="10" defaultRowHeight="14.5" x14ac:dyDescent="0.35"/>
  <cols>
    <col min="1" max="1" width="8.54296875" customWidth="1"/>
    <col min="2" max="2" width="31.36328125" customWidth="1"/>
    <col min="3" max="3" width="26.90625" style="11" customWidth="1"/>
    <col min="4" max="4" width="21.36328125" customWidth="1"/>
    <col min="5" max="5" width="17.81640625" customWidth="1"/>
    <col min="6" max="6" width="21.81640625" customWidth="1"/>
    <col min="7" max="7" width="38.1796875" customWidth="1"/>
    <col min="9" max="9" width="28.54296875" customWidth="1"/>
    <col min="10" max="11" width="13" bestFit="1" customWidth="1"/>
  </cols>
  <sheetData>
    <row r="1" spans="2:10" ht="51.65" customHeight="1" thickBot="1" x14ac:dyDescent="0.4">
      <c r="B1" s="19" t="s">
        <v>7</v>
      </c>
      <c r="C1" s="20"/>
      <c r="D1" s="20"/>
      <c r="E1" s="20"/>
      <c r="F1" s="20"/>
      <c r="G1" s="20"/>
      <c r="H1" s="20"/>
      <c r="I1" s="21"/>
    </row>
    <row r="2" spans="2:10" ht="15" thickBot="1" x14ac:dyDescent="0.4"/>
    <row r="3" spans="2:10" ht="21" customHeight="1" x14ac:dyDescent="0.35">
      <c r="B3" s="22" t="s">
        <v>11</v>
      </c>
      <c r="C3" s="23"/>
      <c r="D3" s="23"/>
      <c r="E3" s="23"/>
      <c r="F3" s="23"/>
      <c r="G3" s="23"/>
      <c r="H3" s="23"/>
      <c r="I3" s="24"/>
    </row>
    <row r="4" spans="2:10" ht="28.5" customHeight="1" thickBot="1" x14ac:dyDescent="0.4">
      <c r="B4" s="25"/>
      <c r="C4" s="26"/>
      <c r="D4" s="26"/>
      <c r="E4" s="26"/>
      <c r="F4" s="26"/>
      <c r="G4" s="26"/>
      <c r="H4" s="26"/>
      <c r="I4" s="27"/>
    </row>
    <row r="5" spans="2:10" ht="15" thickBot="1" x14ac:dyDescent="0.4">
      <c r="B5" s="2"/>
      <c r="C5" s="10"/>
      <c r="D5" s="1"/>
      <c r="E5" s="1"/>
      <c r="F5" s="1"/>
      <c r="G5" s="1"/>
      <c r="H5" s="1"/>
      <c r="I5" s="1"/>
    </row>
    <row r="6" spans="2:10" ht="14.4" customHeight="1" x14ac:dyDescent="0.35">
      <c r="B6" s="39" t="s">
        <v>6</v>
      </c>
      <c r="C6" s="40"/>
      <c r="D6" s="40"/>
      <c r="E6" s="40"/>
      <c r="F6" s="40"/>
      <c r="G6" s="40"/>
      <c r="H6" s="40"/>
      <c r="I6" s="41"/>
    </row>
    <row r="7" spans="2:10" x14ac:dyDescent="0.35">
      <c r="B7" s="42"/>
      <c r="C7" s="43"/>
      <c r="D7" s="43"/>
      <c r="E7" s="43"/>
      <c r="F7" s="43"/>
      <c r="G7" s="43"/>
      <c r="H7" s="43"/>
      <c r="I7" s="44"/>
    </row>
    <row r="8" spans="2:10" ht="15" thickBot="1" x14ac:dyDescent="0.4">
      <c r="B8" s="45"/>
      <c r="C8" s="46"/>
      <c r="D8" s="46"/>
      <c r="E8" s="46"/>
      <c r="F8" s="46"/>
      <c r="G8" s="46"/>
      <c r="H8" s="46"/>
      <c r="I8" s="47"/>
    </row>
    <row r="9" spans="2:10" ht="15" thickBot="1" x14ac:dyDescent="0.4">
      <c r="B9" s="2"/>
      <c r="C9" s="10"/>
      <c r="D9" s="1"/>
      <c r="E9" s="1"/>
      <c r="F9" s="1"/>
      <c r="G9" s="1"/>
      <c r="H9" s="1"/>
      <c r="I9" s="1"/>
    </row>
    <row r="10" spans="2:10" ht="15" customHeight="1" x14ac:dyDescent="0.35">
      <c r="B10" s="48" t="s">
        <v>8</v>
      </c>
      <c r="C10" s="49"/>
      <c r="D10" s="49"/>
      <c r="E10" s="49"/>
      <c r="F10" s="49"/>
      <c r="G10" s="49"/>
      <c r="H10" s="49"/>
      <c r="I10" s="50"/>
      <c r="J10" s="3"/>
    </row>
    <row r="11" spans="2:10" ht="15" customHeight="1" x14ac:dyDescent="0.35">
      <c r="B11" s="51"/>
      <c r="C11" s="52"/>
      <c r="D11" s="52"/>
      <c r="E11" s="52"/>
      <c r="F11" s="52"/>
      <c r="G11" s="52"/>
      <c r="H11" s="52"/>
      <c r="I11" s="53"/>
      <c r="J11" s="3"/>
    </row>
    <row r="12" spans="2:10" ht="15" customHeight="1" x14ac:dyDescent="0.35">
      <c r="B12" s="51"/>
      <c r="C12" s="52"/>
      <c r="D12" s="52"/>
      <c r="E12" s="52"/>
      <c r="F12" s="52"/>
      <c r="G12" s="52"/>
      <c r="H12" s="52"/>
      <c r="I12" s="53"/>
      <c r="J12" s="3"/>
    </row>
    <row r="13" spans="2:10" ht="15" customHeight="1" x14ac:dyDescent="0.35">
      <c r="B13" s="51"/>
      <c r="C13" s="52"/>
      <c r="D13" s="52"/>
      <c r="E13" s="52"/>
      <c r="F13" s="52"/>
      <c r="G13" s="52"/>
      <c r="H13" s="52"/>
      <c r="I13" s="53"/>
      <c r="J13" s="3"/>
    </row>
    <row r="14" spans="2:10" ht="15" customHeight="1" x14ac:dyDescent="0.35">
      <c r="B14" s="51"/>
      <c r="C14" s="52"/>
      <c r="D14" s="52"/>
      <c r="E14" s="52"/>
      <c r="F14" s="52"/>
      <c r="G14" s="52"/>
      <c r="H14" s="52"/>
      <c r="I14" s="53"/>
      <c r="J14" s="3"/>
    </row>
    <row r="15" spans="2:10" ht="15" customHeight="1" x14ac:dyDescent="0.35">
      <c r="B15" s="51"/>
      <c r="C15" s="52"/>
      <c r="D15" s="52"/>
      <c r="E15" s="52"/>
      <c r="F15" s="52"/>
      <c r="G15" s="52"/>
      <c r="H15" s="52"/>
      <c r="I15" s="53"/>
    </row>
    <row r="16" spans="2:10" ht="15" customHeight="1" x14ac:dyDescent="0.35">
      <c r="B16" s="51"/>
      <c r="C16" s="52"/>
      <c r="D16" s="52"/>
      <c r="E16" s="52"/>
      <c r="F16" s="52"/>
      <c r="G16" s="52"/>
      <c r="H16" s="52"/>
      <c r="I16" s="53"/>
    </row>
    <row r="17" spans="2:10" ht="15" customHeight="1" thickBot="1" x14ac:dyDescent="0.4">
      <c r="B17" s="54"/>
      <c r="C17" s="55"/>
      <c r="D17" s="55"/>
      <c r="E17" s="55"/>
      <c r="F17" s="55"/>
      <c r="G17" s="55"/>
      <c r="H17" s="55"/>
      <c r="I17" s="56"/>
    </row>
    <row r="18" spans="2:10" ht="15" thickBot="1" x14ac:dyDescent="0.4"/>
    <row r="19" spans="2:10" ht="51.75" customHeight="1" thickBot="1" x14ac:dyDescent="0.4">
      <c r="B19" s="34" t="s">
        <v>0</v>
      </c>
      <c r="C19" s="38"/>
      <c r="D19" s="15" t="s">
        <v>1</v>
      </c>
      <c r="E19" s="36" t="s">
        <v>3</v>
      </c>
      <c r="F19" s="37"/>
      <c r="G19" s="16" t="s">
        <v>4</v>
      </c>
      <c r="H19" s="34" t="s">
        <v>5</v>
      </c>
      <c r="I19" s="35"/>
    </row>
    <row r="20" spans="2:10" ht="34.5" customHeight="1" x14ac:dyDescent="0.35">
      <c r="B20" s="28" t="s">
        <v>10</v>
      </c>
      <c r="C20" s="29"/>
      <c r="D20" s="17">
        <v>219</v>
      </c>
      <c r="E20" s="32"/>
      <c r="F20" s="33"/>
      <c r="G20" s="18">
        <v>80.42</v>
      </c>
      <c r="H20" s="30" t="str">
        <f t="shared" ref="H20" si="0">IF(E20&lt;=0,"Error Precio",IF(E20&gt;G20,"Error Precio",+D20*E20))</f>
        <v>Error Precio</v>
      </c>
      <c r="I20" s="31"/>
    </row>
    <row r="21" spans="2:10" ht="43.5" customHeight="1" thickBot="1" x14ac:dyDescent="0.4">
      <c r="E21" s="80" t="s">
        <v>9</v>
      </c>
      <c r="F21" s="81"/>
      <c r="G21" s="81"/>
      <c r="H21" s="78">
        <v>1761</v>
      </c>
      <c r="I21" s="79"/>
      <c r="J21" s="8"/>
    </row>
    <row r="22" spans="2:10" x14ac:dyDescent="0.35">
      <c r="E22" s="66" t="s">
        <v>2</v>
      </c>
      <c r="F22" s="67"/>
      <c r="G22" s="67"/>
      <c r="H22" s="72" t="str">
        <f>IF(COUNTIF(H20:I20,"Error Precio"),"Oferta incompleta. Algún precio unitario superior a precio tope o menor o igual a cero",SUM(H20:I21))</f>
        <v>Oferta incompleta. Algún precio unitario superior a precio tope o menor o igual a cero</v>
      </c>
      <c r="I22" s="73"/>
    </row>
    <row r="23" spans="2:10" x14ac:dyDescent="0.35">
      <c r="E23" s="68"/>
      <c r="F23" s="69"/>
      <c r="G23" s="69"/>
      <c r="H23" s="74"/>
      <c r="I23" s="75"/>
    </row>
    <row r="24" spans="2:10" x14ac:dyDescent="0.35">
      <c r="E24" s="68"/>
      <c r="F24" s="69"/>
      <c r="G24" s="69"/>
      <c r="H24" s="74"/>
      <c r="I24" s="75"/>
    </row>
    <row r="25" spans="2:10" ht="15" thickBot="1" x14ac:dyDescent="0.4">
      <c r="E25" s="70"/>
      <c r="F25" s="71"/>
      <c r="G25" s="71"/>
      <c r="H25" s="76"/>
      <c r="I25" s="77"/>
    </row>
    <row r="26" spans="2:10" ht="28.5" customHeight="1" thickBot="1" x14ac:dyDescent="0.4"/>
    <row r="27" spans="2:10" ht="16.75" customHeight="1" x14ac:dyDescent="0.35">
      <c r="B27" s="57" t="s">
        <v>12</v>
      </c>
      <c r="C27" s="58"/>
      <c r="D27" s="58"/>
      <c r="E27" s="58"/>
      <c r="F27" s="58"/>
      <c r="G27" s="58"/>
      <c r="H27" s="58"/>
      <c r="I27" s="59"/>
    </row>
    <row r="28" spans="2:10" ht="16.75" customHeight="1" x14ac:dyDescent="0.35">
      <c r="B28" s="60"/>
      <c r="C28" s="61"/>
      <c r="D28" s="61"/>
      <c r="E28" s="61"/>
      <c r="F28" s="61"/>
      <c r="G28" s="61"/>
      <c r="H28" s="61"/>
      <c r="I28" s="62"/>
    </row>
    <row r="29" spans="2:10" ht="16.75" customHeight="1" x14ac:dyDescent="0.35">
      <c r="B29" s="60"/>
      <c r="C29" s="61"/>
      <c r="D29" s="61"/>
      <c r="E29" s="61"/>
      <c r="F29" s="61"/>
      <c r="G29" s="61"/>
      <c r="H29" s="61"/>
      <c r="I29" s="62"/>
    </row>
    <row r="30" spans="2:10" ht="40.75" customHeight="1" x14ac:dyDescent="0.35">
      <c r="B30" s="60"/>
      <c r="C30" s="61"/>
      <c r="D30" s="61"/>
      <c r="E30" s="61"/>
      <c r="F30" s="61"/>
      <c r="G30" s="61"/>
      <c r="H30" s="61"/>
      <c r="I30" s="62"/>
    </row>
    <row r="31" spans="2:10" ht="13.5" customHeight="1" thickBot="1" x14ac:dyDescent="0.4">
      <c r="B31" s="63"/>
      <c r="C31" s="64"/>
      <c r="D31" s="64"/>
      <c r="E31" s="64"/>
      <c r="F31" s="64"/>
      <c r="G31" s="64"/>
      <c r="H31" s="64"/>
      <c r="I31" s="65"/>
    </row>
    <row r="32" spans="2:10" x14ac:dyDescent="0.35">
      <c r="B32" s="13"/>
      <c r="C32" s="13"/>
      <c r="D32" s="13"/>
      <c r="E32" s="13"/>
      <c r="F32" s="13"/>
      <c r="G32" s="13"/>
      <c r="H32" s="13"/>
    </row>
    <row r="33" spans="2:9" x14ac:dyDescent="0.35">
      <c r="B33" s="13"/>
      <c r="C33" s="13"/>
      <c r="D33" s="13"/>
      <c r="E33" s="13"/>
      <c r="F33" s="13"/>
      <c r="G33" s="13"/>
      <c r="H33" s="13"/>
    </row>
    <row r="34" spans="2:9" x14ac:dyDescent="0.35">
      <c r="B34" s="13"/>
      <c r="C34" s="13"/>
      <c r="D34" s="13"/>
      <c r="E34" s="13"/>
      <c r="F34" s="13"/>
      <c r="G34" s="13"/>
      <c r="H34" s="13"/>
    </row>
    <row r="35" spans="2:9" x14ac:dyDescent="0.35">
      <c r="B35" s="13"/>
      <c r="C35" s="13"/>
      <c r="D35" s="13"/>
      <c r="E35" s="13"/>
      <c r="F35" s="13"/>
      <c r="G35" s="13"/>
      <c r="H35" s="13"/>
      <c r="I35" s="9"/>
    </row>
    <row r="36" spans="2:9" x14ac:dyDescent="0.35">
      <c r="B36" s="7"/>
      <c r="C36" s="13"/>
      <c r="D36" s="7"/>
      <c r="E36" s="7"/>
      <c r="F36" s="7"/>
      <c r="G36" s="7"/>
      <c r="H36" s="9"/>
      <c r="I36" s="9"/>
    </row>
    <row r="37" spans="2:9" x14ac:dyDescent="0.35">
      <c r="B37" s="7"/>
      <c r="C37" s="13"/>
      <c r="D37" s="7"/>
      <c r="E37" s="7"/>
      <c r="F37" s="7"/>
      <c r="G37" s="7"/>
      <c r="H37" s="9"/>
      <c r="I37" s="9"/>
    </row>
    <row r="38" spans="2:9" ht="15.5" x14ac:dyDescent="0.35">
      <c r="B38" s="4"/>
      <c r="C38" s="14"/>
      <c r="D38" s="5"/>
      <c r="E38" s="7"/>
      <c r="F38" s="7"/>
      <c r="G38" s="7"/>
      <c r="H38" s="9"/>
      <c r="I38" s="9"/>
    </row>
    <row r="39" spans="2:9" ht="15.5" x14ac:dyDescent="0.35">
      <c r="B39" s="7"/>
      <c r="C39" s="5"/>
      <c r="D39" s="5"/>
      <c r="E39" s="7"/>
      <c r="F39" s="7"/>
      <c r="G39" s="7"/>
      <c r="H39" s="9"/>
      <c r="I39" s="9"/>
    </row>
    <row r="40" spans="2:9" ht="15.5" x14ac:dyDescent="0.35">
      <c r="B40" s="4"/>
      <c r="C40" s="5"/>
      <c r="D40" s="4"/>
      <c r="E40" s="4"/>
      <c r="F40" s="7"/>
      <c r="G40" s="7"/>
      <c r="H40" s="9"/>
      <c r="I40" s="9"/>
    </row>
    <row r="41" spans="2:9" ht="15.5" x14ac:dyDescent="0.35">
      <c r="B41" s="7"/>
      <c r="C41" s="14"/>
      <c r="D41" s="6"/>
      <c r="E41" s="7"/>
      <c r="F41" s="7"/>
      <c r="G41" s="7"/>
      <c r="H41" s="9"/>
      <c r="I41" s="9"/>
    </row>
    <row r="42" spans="2:9" x14ac:dyDescent="0.35">
      <c r="B42" s="7"/>
      <c r="C42" s="13"/>
      <c r="D42" s="7"/>
      <c r="E42" s="7"/>
      <c r="F42" s="7"/>
      <c r="G42" s="7"/>
      <c r="H42" s="9"/>
      <c r="I42" s="9"/>
    </row>
    <row r="43" spans="2:9" x14ac:dyDescent="0.35">
      <c r="B43" s="7"/>
      <c r="C43" s="13"/>
      <c r="D43" s="7"/>
      <c r="E43" s="7"/>
      <c r="F43" s="7"/>
      <c r="G43" s="7"/>
      <c r="H43" s="9"/>
      <c r="I43" s="9"/>
    </row>
    <row r="44" spans="2:9" x14ac:dyDescent="0.35">
      <c r="B44" s="7"/>
      <c r="C44" s="13"/>
      <c r="D44" s="7"/>
      <c r="E44" s="7"/>
      <c r="F44" s="7"/>
      <c r="G44" s="7"/>
      <c r="H44" s="9"/>
      <c r="I44" s="9"/>
    </row>
    <row r="45" spans="2:9" x14ac:dyDescent="0.35">
      <c r="B45" s="7"/>
      <c r="C45" s="13"/>
      <c r="D45" s="7"/>
      <c r="E45" s="7"/>
      <c r="F45" s="7"/>
      <c r="G45" s="7"/>
      <c r="H45" s="9"/>
      <c r="I45" s="9"/>
    </row>
    <row r="46" spans="2:9" x14ac:dyDescent="0.35">
      <c r="B46" s="9"/>
      <c r="C46" s="12"/>
      <c r="D46" s="9"/>
      <c r="E46" s="9"/>
      <c r="F46" s="9"/>
      <c r="G46" s="9"/>
      <c r="H46" s="9"/>
      <c r="I46" s="9"/>
    </row>
    <row r="47" spans="2:9" x14ac:dyDescent="0.35">
      <c r="B47" s="9"/>
      <c r="C47" s="12"/>
      <c r="D47" s="9"/>
      <c r="E47" s="9"/>
      <c r="F47" s="9"/>
      <c r="G47" s="9"/>
      <c r="H47" s="9"/>
      <c r="I47" s="9"/>
    </row>
    <row r="48" spans="2:9" x14ac:dyDescent="0.35">
      <c r="B48" s="9"/>
      <c r="C48" s="12"/>
      <c r="D48" s="9"/>
      <c r="E48" s="9"/>
      <c r="F48" s="9"/>
      <c r="G48" s="9"/>
      <c r="H48" s="9"/>
      <c r="I48" s="9"/>
    </row>
  </sheetData>
  <sheetProtection algorithmName="SHA-512" hashValue="34hjzQDKP2zI/coj9gC7VMgURpjSyQ3z6gdlRHBA501Y8+A47y7tFtp+WaW1No46Lcav9gVFgQ0P0BYWgHFocQ==" saltValue="kxgOqPMyuOdJdRWUb2qiAg==" spinCount="100000" sheet="1" objects="1" scenarios="1"/>
  <mergeCells count="15">
    <mergeCell ref="B27:I31"/>
    <mergeCell ref="E22:G25"/>
    <mergeCell ref="H22:I25"/>
    <mergeCell ref="H21:I21"/>
    <mergeCell ref="E21:G21"/>
    <mergeCell ref="B1:I1"/>
    <mergeCell ref="B3:I4"/>
    <mergeCell ref="B20:C20"/>
    <mergeCell ref="H20:I20"/>
    <mergeCell ref="E20:F20"/>
    <mergeCell ref="H19:I19"/>
    <mergeCell ref="E19:F19"/>
    <mergeCell ref="B19:C19"/>
    <mergeCell ref="B6:I8"/>
    <mergeCell ref="B10:I17"/>
  </mergeCells>
  <conditionalFormatting sqref="H20:I20">
    <cfRule type="containsText" dxfId="2" priority="313" operator="containsText" text="Error Precio">
      <formula>NOT(ISERROR(SEARCH("Error Precio",H20)))</formula>
    </cfRule>
    <cfRule type="cellIs" dxfId="1" priority="314" operator="equal">
      <formula>"Error. Precio unitario superior a Precio tope"</formula>
    </cfRule>
    <cfRule type="cellIs" dxfId="0" priority="315"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E20:G20" xr:uid="{00000000-0002-0000-0000-000000000000}">
      <formula1>E20*100=INT(E20*100)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Cabral Toro, Miguel</cp:lastModifiedBy>
  <dcterms:created xsi:type="dcterms:W3CDTF">2016-04-12T18:58:47Z</dcterms:created>
  <dcterms:modified xsi:type="dcterms:W3CDTF">2026-07-14T10:50:50Z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